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1t4\gv-gui\"/>
    </mc:Choice>
  </mc:AlternateContent>
  <bookViews>
    <workbookView xWindow="0" yWindow="0" windowWidth="23040" windowHeight="9030"/>
  </bookViews>
  <sheets>
    <sheet name="M. Tong hop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'M. Tong hop'!$A$1:$I$76</definedName>
  </definedNames>
  <calcPr calcId="162913"/>
</workbook>
</file>

<file path=xl/calcChain.xml><?xml version="1.0" encoding="utf-8"?>
<calcChain xmlns="http://schemas.openxmlformats.org/spreadsheetml/2006/main">
  <c r="H56" i="25" l="1"/>
  <c r="F56" i="25"/>
  <c r="H55" i="25"/>
  <c r="F55" i="25"/>
  <c r="H54" i="25"/>
  <c r="F54" i="25"/>
  <c r="H53" i="25"/>
  <c r="F53" i="25"/>
  <c r="H52" i="25"/>
  <c r="F52" i="25"/>
  <c r="H51" i="25"/>
  <c r="F51" i="25"/>
  <c r="H50" i="25"/>
  <c r="F50" i="25"/>
  <c r="H49" i="25"/>
  <c r="F49" i="25"/>
  <c r="H48" i="25"/>
  <c r="F48" i="25"/>
  <c r="H47" i="25"/>
  <c r="F47" i="25"/>
  <c r="H46" i="25"/>
  <c r="F46" i="25"/>
  <c r="H45" i="25"/>
  <c r="F45" i="25"/>
  <c r="H44" i="25"/>
  <c r="F44" i="25"/>
  <c r="H43" i="25"/>
  <c r="F43" i="25"/>
  <c r="H42" i="25"/>
  <c r="F42" i="25"/>
  <c r="H41" i="25"/>
  <c r="F41" i="25"/>
  <c r="H40" i="25"/>
  <c r="F40" i="25"/>
  <c r="H39" i="25"/>
  <c r="F39" i="25"/>
  <c r="H38" i="25"/>
  <c r="F38" i="25"/>
  <c r="H37" i="25"/>
  <c r="F37" i="25"/>
  <c r="H36" i="25"/>
  <c r="F36" i="25"/>
  <c r="H35" i="25"/>
  <c r="F35" i="25"/>
  <c r="H34" i="25"/>
  <c r="F34" i="25"/>
  <c r="H33" i="25"/>
  <c r="F33" i="25"/>
  <c r="H32" i="25"/>
  <c r="F32" i="25"/>
  <c r="H31" i="25"/>
  <c r="F31" i="25"/>
  <c r="H30" i="25"/>
  <c r="F30" i="25"/>
  <c r="H29" i="25"/>
  <c r="F29" i="25"/>
  <c r="H28" i="25"/>
  <c r="F28" i="25"/>
  <c r="H27" i="25"/>
  <c r="F27" i="25"/>
  <c r="H26" i="25"/>
  <c r="F26" i="25"/>
  <c r="H25" i="25"/>
  <c r="F25" i="25"/>
  <c r="H24" i="25"/>
  <c r="F24" i="25"/>
  <c r="H23" i="25"/>
  <c r="F23" i="25"/>
  <c r="H22" i="25"/>
  <c r="F22" i="25"/>
  <c r="H21" i="25"/>
  <c r="F21" i="25"/>
  <c r="H20" i="25"/>
  <c r="F20" i="25"/>
  <c r="H19" i="25"/>
  <c r="F19" i="25"/>
  <c r="H18" i="25"/>
  <c r="F18" i="25"/>
  <c r="H17" i="25"/>
  <c r="F17" i="25"/>
  <c r="H16" i="25"/>
  <c r="F16" i="25"/>
  <c r="H15" i="25"/>
  <c r="F15" i="25"/>
  <c r="H14" i="25"/>
  <c r="F14" i="25"/>
  <c r="H13" i="25"/>
  <c r="G64" i="25" s="1"/>
  <c r="H64" i="25" s="1"/>
  <c r="F13" i="25"/>
  <c r="E64" i="25" s="1"/>
  <c r="F64" i="25" s="1"/>
  <c r="H12" i="25"/>
  <c r="F12" i="25"/>
  <c r="E60" i="25" l="1"/>
  <c r="F60" i="25" s="1"/>
  <c r="E62" i="25"/>
  <c r="F62" i="25" s="1"/>
  <c r="E65" i="25"/>
  <c r="F65" i="25" s="1"/>
  <c r="G60" i="25"/>
  <c r="H60" i="25" s="1"/>
  <c r="G62" i="25"/>
  <c r="H62" i="25" s="1"/>
  <c r="G65" i="25"/>
  <c r="H65" i="25" s="1"/>
  <c r="E61" i="25"/>
  <c r="F61" i="25" s="1"/>
  <c r="E63" i="25"/>
  <c r="F63" i="25" s="1"/>
  <c r="G61" i="25"/>
  <c r="H61" i="25" s="1"/>
  <c r="G63" i="25"/>
  <c r="H63" i="25" s="1"/>
</calcChain>
</file>

<file path=xl/sharedStrings.xml><?xml version="1.0" encoding="utf-8"?>
<sst xmlns="http://schemas.openxmlformats.org/spreadsheetml/2006/main" count="128" uniqueCount="113">
  <si>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</si>
  <si>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</si>
  <si>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</si>
  <si>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</si>
  <si>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</si>
  <si>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</si>
  <si>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</si>
  <si>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rPr>
        <b/>
        <sz val="14"/>
        <rFont val="Times New Roman"/>
        <charset val="134"/>
      </rPr>
      <t>Học kỳ: I Năm học: 2023 - 2024</t>
    </r>
    <r>
      <rPr>
        <sz val="14"/>
        <rFont val="Times New Roman"/>
        <charset val="134"/>
      </rPr>
      <t xml:space="preserve"> </t>
    </r>
  </si>
  <si>
    <t xml:space="preserve">Lớp: 21T4-KLB1               Sĩ số:  45        Khoa:  Du lịch - Khách sạn           </t>
  </si>
  <si>
    <t>S
TT</t>
  </si>
  <si>
    <t>Mã số SV</t>
  </si>
  <si>
    <t>HỌ VÀ TÊN</t>
  </si>
  <si>
    <t>CỐ VẤN HỌC TẬP</t>
  </si>
  <si>
    <t>QUẢN LÝ SV</t>
  </si>
  <si>
    <t>GHI CHÚ</t>
  </si>
  <si>
    <t>ĐIỂM
RL</t>
  </si>
  <si>
    <t>XẾP 
LOẠI</t>
  </si>
  <si>
    <t>Nguyễn Đào Thuý</t>
  </si>
  <si>
    <t>An</t>
  </si>
  <si>
    <t>Cái Ngọc Phương</t>
  </si>
  <si>
    <t>Anh</t>
  </si>
  <si>
    <t>Lê Nghiêm Tuấn</t>
  </si>
  <si>
    <t>Trương Hoàng</t>
  </si>
  <si>
    <t>Bách</t>
  </si>
  <si>
    <t>Phạm Băng</t>
  </si>
  <si>
    <t>Băng</t>
  </si>
  <si>
    <t>Nguyễn Hữu Gia</t>
  </si>
  <si>
    <t>Bảo</t>
  </si>
  <si>
    <t>Nguyễn Minh</t>
  </si>
  <si>
    <t>Châu</t>
  </si>
  <si>
    <t>Trần Ngọc Bảo</t>
  </si>
  <si>
    <t>Võ Thành</t>
  </si>
  <si>
    <t>Đức</t>
  </si>
  <si>
    <t>Trần Đăng</t>
  </si>
  <si>
    <t>Dương</t>
  </si>
  <si>
    <t>Vũ Nguyễn Minh</t>
  </si>
  <si>
    <t>Hà</t>
  </si>
  <si>
    <t>Huỳnh Tấn</t>
  </si>
  <si>
    <t>Hải</t>
  </si>
  <si>
    <t>Hứa Kim</t>
  </si>
  <si>
    <t>Hoàng</t>
  </si>
  <si>
    <t>Nguyễn Thị Quỳnh</t>
  </si>
  <si>
    <t>Hương</t>
  </si>
  <si>
    <t>Lương Gia</t>
  </si>
  <si>
    <t>Huy</t>
  </si>
  <si>
    <t>Lưu Tuấn</t>
  </si>
  <si>
    <t>Kiệt</t>
  </si>
  <si>
    <t>Từ Huệ</t>
  </si>
  <si>
    <t>Kỳ</t>
  </si>
  <si>
    <t>Trần Ngọc Hương</t>
  </si>
  <si>
    <t>Lan</t>
  </si>
  <si>
    <t>Trần Nhật Khánh</t>
  </si>
  <si>
    <t>Linh</t>
  </si>
  <si>
    <t>Lâm Ái</t>
  </si>
  <si>
    <t>My</t>
  </si>
  <si>
    <t>Đỗ Hoàng</t>
  </si>
  <si>
    <t>Nam</t>
  </si>
  <si>
    <t>Phạm Nhật</t>
  </si>
  <si>
    <t>Trần Hồng</t>
  </si>
  <si>
    <t>Ngân</t>
  </si>
  <si>
    <t>Đinh Lê Thiên</t>
  </si>
  <si>
    <t>Nghi</t>
  </si>
  <si>
    <t>Tăng Quỳ</t>
  </si>
  <si>
    <t>Nguyễn Thanh</t>
  </si>
  <si>
    <t>Ngọc</t>
  </si>
  <si>
    <t>Nguyễn Đoàn Ánh</t>
  </si>
  <si>
    <t>Nguyệt</t>
  </si>
  <si>
    <t>Tô Minh</t>
  </si>
  <si>
    <t>Nhật</t>
  </si>
  <si>
    <t>Nguyễn Thị Yến</t>
  </si>
  <si>
    <t>Nhi</t>
  </si>
  <si>
    <t>Phạm Tường Thiên</t>
  </si>
  <si>
    <t>Phúc</t>
  </si>
  <si>
    <t>Nghiêm Hoàng Kim</t>
  </si>
  <si>
    <t>Phụng</t>
  </si>
  <si>
    <t>Sang</t>
  </si>
  <si>
    <t>Trương Trần Thanh</t>
  </si>
  <si>
    <t>Tâm</t>
  </si>
  <si>
    <t>Trương Đình Anh</t>
  </si>
  <si>
    <t>Thư</t>
  </si>
  <si>
    <t>Nguyễn Hoàng Khánh</t>
  </si>
  <si>
    <t>Thy</t>
  </si>
  <si>
    <t>Dương Minh</t>
  </si>
  <si>
    <t>Tiến</t>
  </si>
  <si>
    <t>Đặng Minh</t>
  </si>
  <si>
    <t>Trân</t>
  </si>
  <si>
    <t>Hoàng Thị Phương</t>
  </si>
  <si>
    <t>Trang</t>
  </si>
  <si>
    <t>Lưu Thị Huyền</t>
  </si>
  <si>
    <t>Trần Thanh</t>
  </si>
  <si>
    <t>Trúc</t>
  </si>
  <si>
    <t>Lê Anh</t>
  </si>
  <si>
    <t>Tú</t>
  </si>
  <si>
    <t>Lê Ánh</t>
  </si>
  <si>
    <t>Tuyết</t>
  </si>
  <si>
    <t>Nguyễn Thị Ánh</t>
  </si>
  <si>
    <t>Trần Thảo</t>
  </si>
  <si>
    <t>Uyên</t>
  </si>
  <si>
    <t>Kha Trương Hải</t>
  </si>
  <si>
    <t>Yến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</si>
  <si>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</si>
  <si>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</si>
  <si>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</si>
  <si>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</si>
  <si>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</si>
  <si>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</si>
  <si>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</si>
  <si>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</si>
  <si>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</si>
  <si>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</si>
  <si>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     tháng      năm 2024</t>
  </si>
  <si>
    <t>PHÒNG TTGD - CTSV                QUẢN LÝ SV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</si>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</sst>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6" formatCode="&quot;$&quot;#,##0\ ;\(&quot;$&quot;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</numFmts>
  <fonts count="25">
    <font>
      <sz val="11"/>
      <name val="VNI-Times"/>
      <charset val="134"/>
    </font>
    <font>
      <sz val="10"/>
      <name val="Arial"/>
      <charset val="134"/>
    </font>
    <font>
      <vertAlign val="superscript"/>
      <sz val="11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3"/>
      <name val="Times New Roman"/>
      <charset val="134"/>
    </font>
    <font>
      <b/>
      <sz val="11"/>
      <name val="Times New Roman"/>
      <charset val="134"/>
    </font>
    <font>
      <vertAlign val="superscript"/>
      <sz val="12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sz val="10"/>
      <color theme="1"/>
      <name val="Times New Roman"/>
    </font>
    <font>
      <sz val="10"/>
      <color theme="1"/>
      <name val="Times New Roman"/>
      <charset val="134"/>
    </font>
    <font>
      <sz val="10"/>
      <color theme="0"/>
      <name val="Times New Roman"/>
      <charset val="134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b/>
      <sz val="8"/>
      <name val="Times New Roman"/>
      <charset val="134"/>
    </font>
    <font>
      <b/>
      <sz val="18"/>
      <name val="Times New Roman"/>
      <charset val="134"/>
    </font>
    <font>
      <sz val="11"/>
      <color indexed="8"/>
      <name val="Times New Roman"/>
      <charset val="134"/>
    </font>
    <font>
      <i/>
      <sz val="12"/>
      <name val="Times New Roman"/>
      <charset val="134"/>
    </font>
    <font>
      <sz val="14"/>
      <name val="뼻뮝"/>
      <charset val="129"/>
    </font>
    <font>
      <sz val="12"/>
      <name val="뼻뮝"/>
      <charset val="129"/>
    </font>
    <font>
      <sz val="12"/>
      <name val="바탕체"/>
      <charset val="129"/>
    </font>
    <font>
      <sz val="10"/>
      <name val="굴림체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4" fillId="0" borderId="0"/>
    <xf numFmtId="0" fontId="1" fillId="0" borderId="0"/>
  </cellStyleXfs>
  <cellXfs count="56">
    <xf numFmtId="0" fontId="0" fillId="0" borderId="0" xfId="0"/>
    <xf numFmtId="0" fontId="1" fillId="0" borderId="0" xfId="16"/>
    <xf numFmtId="0" fontId="0" fillId="0" borderId="0" xfId="0" applyProtection="1">
      <protection locked="0"/>
    </xf>
    <xf numFmtId="0" fontId="2" fillId="0" borderId="0" xfId="0" applyFont="1"/>
    <xf numFmtId="0" fontId="3" fillId="0" borderId="0" xfId="0" applyFont="1" applyAlignment="1">
      <alignment vertical="justify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0" fontId="7" fillId="0" borderId="0" xfId="0" applyFont="1" applyAlignment="1">
      <alignment horizontal="center"/>
    </xf>
    <xf numFmtId="0" fontId="2" fillId="0" borderId="0" xfId="0" applyFont="1" applyAlignment="1"/>
    <xf numFmtId="0" fontId="10" fillId="0" borderId="0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" fontId="12" fillId="0" borderId="10" xfId="0" applyNumberFormat="1" applyFont="1" applyFill="1" applyBorder="1" applyAlignment="1" applyProtection="1">
      <alignment horizontal="center" vertical="center" wrapText="1"/>
    </xf>
    <xf numFmtId="49" fontId="12" fillId="0" borderId="6" xfId="0" applyNumberFormat="1" applyFont="1" applyFill="1" applyBorder="1" applyAlignment="1" applyProtection="1">
      <alignment horizontal="left" vertical="center" wrapText="1"/>
    </xf>
    <xf numFmtId="4" fontId="13" fillId="2" borderId="9" xfId="0" applyNumberFormat="1" applyFont="1" applyFill="1" applyBorder="1" applyAlignment="1">
      <alignment horizontal="center" vertical="center"/>
    </xf>
    <xf numFmtId="4" fontId="14" fillId="2" borderId="9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right" vertical="center"/>
    </xf>
    <xf numFmtId="0" fontId="16" fillId="0" borderId="9" xfId="0" applyFont="1" applyBorder="1" applyAlignment="1">
      <alignment horizontal="center" vertical="center"/>
    </xf>
    <xf numFmtId="2" fontId="16" fillId="0" borderId="9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right"/>
    </xf>
    <xf numFmtId="0" fontId="3" fillId="0" borderId="0" xfId="0" applyFont="1" applyAlignment="1"/>
    <xf numFmtId="0" fontId="18" fillId="0" borderId="0" xfId="0" applyFont="1" applyAlignment="1"/>
    <xf numFmtId="0" fontId="10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4" fillId="2" borderId="6" xfId="0" applyFont="1" applyFill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3" fillId="0" borderId="9" xfId="0" applyFont="1" applyBorder="1"/>
    <xf numFmtId="0" fontId="11" fillId="0" borderId="0" xfId="0" applyFont="1" applyAlignment="1">
      <alignment horizontal="center"/>
    </xf>
    <xf numFmtId="2" fontId="19" fillId="0" borderId="0" xfId="0" applyNumberFormat="1" applyFont="1" applyBorder="1" applyAlignment="1">
      <alignment horizontal="right"/>
    </xf>
    <xf numFmtId="0" fontId="16" fillId="0" borderId="0" xfId="0" applyFont="1"/>
    <xf numFmtId="0" fontId="7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17">
    <cellStyle name="Comma0" xfId="1"/>
    <cellStyle name="Currency0" xfId="2"/>
    <cellStyle name="Date" xfId="3"/>
    <cellStyle name="Fixed" xfId="4"/>
    <cellStyle name="Normal" xfId="0" builtinId="0"/>
    <cellStyle name="똿뗦먛귟 [0.00]_PRODUCT DETAIL Q1" xfId="5"/>
    <cellStyle name="똿뗦먛귟_PRODUCT DETAIL Q1" xfId="6"/>
    <cellStyle name="믅됞 [0.00]_PRODUCT DETAIL Q1" xfId="7"/>
    <cellStyle name="믅됞_PRODUCT DETAIL Q1" xfId="8"/>
    <cellStyle name="백분율_HOBONG" xfId="9"/>
    <cellStyle name="뷭?_BOOKSHIP" xfId="10"/>
    <cellStyle name="콤마 [0]_1202" xfId="11"/>
    <cellStyle name="콤마_1202" xfId="12"/>
    <cellStyle name="통화 [0]_1202" xfId="13"/>
    <cellStyle name="통화_1202" xfId="14"/>
    <cellStyle name="표준_(정보부문)월별인원계획" xfId="15"/>
    <cellStyle name="표준_kc-elec system check list" xfId="16"/>
  </cellStyles>
  <dxfs count="3">
    <dxf>
      <fill>
        <patternFill patternType="solid">
          <bgColor indexed="29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>
        <a:xfrm>
          <a:off x="1190625" y="85153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/>
        <xdr:cNvSpPr>
          <a:spLocks noChangeShapeType="1"/>
        </xdr:cNvSpPr>
      </xdr:nvSpPr>
      <xdr:spPr>
        <a:xfrm>
          <a:off x="4486275" y="60769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view="pageBreakPreview" topLeftCell="A43" zoomScaleNormal="100" zoomScaleSheetLayoutView="100" workbookViewId="0">
      <selection activeCell="E12" sqref="E12:E56"/>
    </sheetView>
  </sheetViews>
  <sheetFormatPr defaultColWidth="9" defaultRowHeight="15"/>
  <cols>
    <col min="1" max="1" width="5.125" style="6" customWidth="1"/>
    <col min="2" max="2" width="10.625" style="6" customWidth="1"/>
    <col min="3" max="3" width="20.625" style="6" customWidth="1"/>
    <col min="4" max="4" width="7.625" style="6" customWidth="1"/>
    <col min="5" max="5" width="8.125" style="6" customWidth="1"/>
    <col min="6" max="6" width="9.625" style="6" customWidth="1"/>
    <col min="7" max="7" width="8.125" style="6" customWidth="1"/>
    <col min="8" max="8" width="9.625" style="6" customWidth="1"/>
    <col min="9" max="9" width="20.625" style="6" customWidth="1"/>
    <col min="10" max="16384" width="9" style="6"/>
  </cols>
  <sheetData>
    <row r="1" spans="1:20" ht="15" customHeight="1">
      <c r="A1" s="7"/>
      <c r="B1" s="7"/>
      <c r="C1" s="7"/>
      <c r="D1" s="7"/>
      <c r="E1" s="7"/>
      <c r="F1" s="7"/>
      <c r="G1" s="7"/>
      <c r="H1" s="7"/>
      <c r="I1" s="22" t="s">
        <v>0</v>
      </c>
    </row>
    <row r="2" spans="1:20" ht="17.100000000000001" customHeight="1">
      <c r="A2" s="34" t="s">
        <v>1</v>
      </c>
      <c r="B2" s="34"/>
      <c r="C2" s="34"/>
      <c r="D2" s="34"/>
      <c r="E2" s="35" t="s">
        <v>2</v>
      </c>
      <c r="F2" s="35"/>
      <c r="G2" s="35"/>
      <c r="H2" s="35"/>
      <c r="I2" s="35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17.100000000000001" customHeight="1">
      <c r="A3" s="35" t="s">
        <v>3</v>
      </c>
      <c r="B3" s="35"/>
      <c r="C3" s="35"/>
      <c r="D3" s="35"/>
      <c r="E3" s="36" t="s">
        <v>4</v>
      </c>
      <c r="F3" s="36"/>
      <c r="G3" s="36"/>
      <c r="H3" s="36"/>
      <c r="I3" s="36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17.100000000000001" customHeight="1">
      <c r="A4" s="35" t="s">
        <v>5</v>
      </c>
      <c r="B4" s="35"/>
      <c r="C4" s="35"/>
      <c r="D4" s="35"/>
      <c r="E4" s="37"/>
      <c r="F4" s="37"/>
      <c r="G4" s="37"/>
      <c r="H4" s="37"/>
      <c r="I4" s="37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s="3" customFormat="1" ht="12" customHeight="1">
      <c r="A5" s="38"/>
      <c r="B5" s="38"/>
      <c r="C5" s="38"/>
      <c r="D5" s="38"/>
      <c r="E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24.95" customHeight="1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spans="1:20" s="4" customFormat="1" ht="20.100000000000001" customHeight="1">
      <c r="A7" s="39" t="s">
        <v>7</v>
      </c>
      <c r="B7" s="39"/>
      <c r="C7" s="39"/>
      <c r="D7" s="39"/>
      <c r="E7" s="39"/>
      <c r="F7" s="39"/>
      <c r="G7" s="39"/>
      <c r="H7" s="39"/>
      <c r="I7" s="39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s="4" customFormat="1" ht="18" customHeight="1">
      <c r="A8" s="40" t="s">
        <v>8</v>
      </c>
      <c r="B8" s="40"/>
      <c r="C8" s="40"/>
      <c r="D8" s="40"/>
      <c r="E8" s="40"/>
      <c r="F8" s="40"/>
      <c r="G8" s="40"/>
      <c r="H8" s="40"/>
      <c r="I8" s="40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s="4" customFormat="1" ht="12" customHeight="1">
      <c r="A9" s="10"/>
      <c r="B9" s="10"/>
      <c r="C9" s="10"/>
      <c r="D9" s="10"/>
      <c r="E9" s="10"/>
      <c r="F9" s="10"/>
      <c r="G9" s="10"/>
      <c r="H9" s="10"/>
      <c r="I9" s="10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spans="1:20" s="5" customFormat="1" ht="18" customHeight="1">
      <c r="A10" s="47" t="s">
        <v>9</v>
      </c>
      <c r="B10" s="47" t="s">
        <v>10</v>
      </c>
      <c r="C10" s="52" t="s">
        <v>11</v>
      </c>
      <c r="D10" s="53"/>
      <c r="E10" s="41" t="s">
        <v>12</v>
      </c>
      <c r="F10" s="42"/>
      <c r="G10" s="41" t="s">
        <v>13</v>
      </c>
      <c r="H10" s="42"/>
      <c r="I10" s="50" t="s">
        <v>14</v>
      </c>
    </row>
    <row r="11" spans="1:20" s="5" customFormat="1" ht="30" customHeight="1">
      <c r="A11" s="48"/>
      <c r="B11" s="49"/>
      <c r="C11" s="54"/>
      <c r="D11" s="55"/>
      <c r="E11" s="11" t="s">
        <v>15</v>
      </c>
      <c r="F11" s="11" t="s">
        <v>16</v>
      </c>
      <c r="G11" s="11" t="s">
        <v>15</v>
      </c>
      <c r="H11" s="11" t="s">
        <v>16</v>
      </c>
      <c r="I11" s="48"/>
    </row>
    <row r="12" spans="1:20" s="5" customFormat="1" ht="17.45" customHeight="1">
      <c r="A12" s="12">
        <v>1</v>
      </c>
      <c r="B12" s="13">
        <v>21002443</v>
      </c>
      <c r="C12" s="14" t="s">
        <v>17</v>
      </c>
      <c r="D12" s="14" t="s">
        <v>18</v>
      </c>
      <c r="E12" s="12">
        <v>62</v>
      </c>
      <c r="F12" s="15" t="str">
        <f>IF(AND(E12&gt;=90),"XS",IF(AND(E12&gt;=80),"Tốt",IF(AND(E12&gt;=70),"Khá",IF(AND(E12&gt;=60),"TB",IF(AND(E12&gt;=50),"TB",IF(AND(E12&lt;50),IF(AND(E12&gt;0),"Yếu",IF(AND(E12=0),"KXL"," "))))))))</f>
        <v>TB</v>
      </c>
      <c r="G12" s="12"/>
      <c r="H12" s="16" t="str">
        <f>IF(AND(G12&gt;=90),"XS",IF(AND(G12&gt;=80),"Tốt",IF(AND(G12&gt;=70),"Khá",IF(AND(G12&gt;=60),"TB",IF(AND(G12&gt;=50),"TB",IF(AND(G12&lt;50),IF(AND(G12&gt;0),"Yếu",IF(AND(G12=0),"KXL"," "))))))))</f>
        <v>KXL</v>
      </c>
      <c r="I12" s="27"/>
    </row>
    <row r="13" spans="1:20" s="5" customFormat="1" ht="17.45" customHeight="1">
      <c r="A13" s="12">
        <v>2</v>
      </c>
      <c r="B13" s="13">
        <v>21002923</v>
      </c>
      <c r="C13" s="14" t="s">
        <v>19</v>
      </c>
      <c r="D13" s="14" t="s">
        <v>20</v>
      </c>
      <c r="E13" s="12">
        <v>50</v>
      </c>
      <c r="F13" s="15" t="str">
        <f t="shared" ref="F13:F56" si="0">IF(AND(E13&gt;=90),"XS",IF(AND(E13&gt;=80),"Tốt",IF(AND(E13&gt;=70),"Khá",IF(AND(E13&gt;=60),"TB",IF(AND(E13&gt;=50),"TB",IF(AND(E13&lt;50),IF(AND(E13&gt;0),"Yếu",IF(AND(E13=0),"KXL"," "))))))))</f>
        <v>TB</v>
      </c>
      <c r="G13" s="12"/>
      <c r="H13" s="16" t="str">
        <f t="shared" ref="H13:H56" si="1">IF(AND(G13&gt;=90),"XS",IF(AND(G13&gt;=80),"Tốt",IF(AND(G13&gt;=70),"Khá",IF(AND(G13&gt;=60),"TB",IF(AND(G13&gt;=50),"TB",IF(AND(G13&lt;50),IF(AND(G13&gt;0),"Yếu",IF(AND(G13=0),"KXL"," "))))))))</f>
        <v>KXL</v>
      </c>
      <c r="I13" s="27"/>
    </row>
    <row r="14" spans="1:20" s="5" customFormat="1" ht="17.45" customHeight="1">
      <c r="A14" s="12">
        <v>3</v>
      </c>
      <c r="B14" s="13">
        <v>21003427</v>
      </c>
      <c r="C14" s="14" t="s">
        <v>21</v>
      </c>
      <c r="D14" s="14" t="s">
        <v>20</v>
      </c>
      <c r="E14" s="12">
        <v>50</v>
      </c>
      <c r="F14" s="15" t="str">
        <f t="shared" si="0"/>
        <v>TB</v>
      </c>
      <c r="G14" s="12"/>
      <c r="H14" s="16" t="str">
        <f t="shared" si="1"/>
        <v>KXL</v>
      </c>
      <c r="I14" s="27"/>
    </row>
    <row r="15" spans="1:20" s="5" customFormat="1" ht="17.45" customHeight="1">
      <c r="A15" s="12">
        <v>4</v>
      </c>
      <c r="B15" s="13">
        <v>21002205</v>
      </c>
      <c r="C15" s="14" t="s">
        <v>22</v>
      </c>
      <c r="D15" s="14" t="s">
        <v>23</v>
      </c>
      <c r="E15" s="12">
        <v>51</v>
      </c>
      <c r="F15" s="15" t="str">
        <f t="shared" si="0"/>
        <v>TB</v>
      </c>
      <c r="G15" s="12"/>
      <c r="H15" s="16" t="str">
        <f t="shared" si="1"/>
        <v>KXL</v>
      </c>
      <c r="I15" s="28"/>
    </row>
    <row r="16" spans="1:20" s="5" customFormat="1" ht="17.45" customHeight="1">
      <c r="A16" s="12">
        <v>5</v>
      </c>
      <c r="B16" s="13">
        <v>21002654</v>
      </c>
      <c r="C16" s="14" t="s">
        <v>24</v>
      </c>
      <c r="D16" s="14" t="s">
        <v>25</v>
      </c>
      <c r="E16" s="12">
        <v>83</v>
      </c>
      <c r="F16" s="15" t="str">
        <f t="shared" si="0"/>
        <v>Tốt</v>
      </c>
      <c r="G16" s="12"/>
      <c r="H16" s="16" t="str">
        <f t="shared" si="1"/>
        <v>KXL</v>
      </c>
      <c r="I16" s="28"/>
    </row>
    <row r="17" spans="1:9" s="5" customFormat="1" ht="17.45" customHeight="1">
      <c r="A17" s="12">
        <v>6</v>
      </c>
      <c r="B17" s="13">
        <v>21003296</v>
      </c>
      <c r="C17" s="14" t="s">
        <v>26</v>
      </c>
      <c r="D17" s="14" t="s">
        <v>27</v>
      </c>
      <c r="E17" s="12">
        <v>50</v>
      </c>
      <c r="F17" s="15" t="str">
        <f t="shared" si="0"/>
        <v>TB</v>
      </c>
      <c r="G17" s="12"/>
      <c r="H17" s="16" t="str">
        <f t="shared" si="1"/>
        <v>KXL</v>
      </c>
      <c r="I17" s="28"/>
    </row>
    <row r="18" spans="1:9" s="5" customFormat="1" ht="17.45" customHeight="1">
      <c r="A18" s="12">
        <v>7</v>
      </c>
      <c r="B18" s="13">
        <v>21004245</v>
      </c>
      <c r="C18" s="14" t="s">
        <v>28</v>
      </c>
      <c r="D18" s="14" t="s">
        <v>29</v>
      </c>
      <c r="E18" s="12">
        <v>70</v>
      </c>
      <c r="F18" s="15" t="str">
        <f t="shared" si="0"/>
        <v>Khá</v>
      </c>
      <c r="G18" s="12"/>
      <c r="H18" s="16" t="str">
        <f t="shared" si="1"/>
        <v>KXL</v>
      </c>
      <c r="I18" s="28"/>
    </row>
    <row r="19" spans="1:9" s="5" customFormat="1" ht="17.45" customHeight="1">
      <c r="A19" s="12">
        <v>8</v>
      </c>
      <c r="B19" s="13">
        <v>21002943</v>
      </c>
      <c r="C19" s="14" t="s">
        <v>30</v>
      </c>
      <c r="D19" s="14" t="s">
        <v>29</v>
      </c>
      <c r="E19" s="12">
        <v>58</v>
      </c>
      <c r="F19" s="15" t="str">
        <f t="shared" si="0"/>
        <v>TB</v>
      </c>
      <c r="G19" s="12"/>
      <c r="H19" s="16" t="str">
        <f t="shared" si="1"/>
        <v>KXL</v>
      </c>
      <c r="I19" s="28"/>
    </row>
    <row r="20" spans="1:9" s="5" customFormat="1" ht="17.45" customHeight="1">
      <c r="A20" s="12">
        <v>9</v>
      </c>
      <c r="B20" s="13">
        <v>21002241</v>
      </c>
      <c r="C20" s="14" t="s">
        <v>31</v>
      </c>
      <c r="D20" s="14" t="s">
        <v>32</v>
      </c>
      <c r="E20" s="12">
        <v>50</v>
      </c>
      <c r="F20" s="15" t="str">
        <f t="shared" si="0"/>
        <v>TB</v>
      </c>
      <c r="G20" s="12"/>
      <c r="H20" s="16" t="str">
        <f t="shared" si="1"/>
        <v>KXL</v>
      </c>
      <c r="I20" s="27"/>
    </row>
    <row r="21" spans="1:9" s="5" customFormat="1" ht="17.45" customHeight="1">
      <c r="A21" s="12">
        <v>10</v>
      </c>
      <c r="B21" s="13">
        <v>21002481</v>
      </c>
      <c r="C21" s="14" t="s">
        <v>33</v>
      </c>
      <c r="D21" s="14" t="s">
        <v>34</v>
      </c>
      <c r="E21" s="12">
        <v>50</v>
      </c>
      <c r="F21" s="15" t="str">
        <f t="shared" si="0"/>
        <v>TB</v>
      </c>
      <c r="G21" s="12"/>
      <c r="H21" s="16" t="str">
        <f t="shared" si="1"/>
        <v>KXL</v>
      </c>
      <c r="I21" s="27"/>
    </row>
    <row r="22" spans="1:9" s="5" customFormat="1" ht="17.45" customHeight="1">
      <c r="A22" s="12">
        <v>11</v>
      </c>
      <c r="B22" s="13">
        <v>21003317</v>
      </c>
      <c r="C22" s="14" t="s">
        <v>35</v>
      </c>
      <c r="D22" s="14" t="s">
        <v>36</v>
      </c>
      <c r="E22" s="12">
        <v>50</v>
      </c>
      <c r="F22" s="15" t="str">
        <f t="shared" si="0"/>
        <v>TB</v>
      </c>
      <c r="G22" s="12"/>
      <c r="H22" s="16" t="str">
        <f t="shared" si="1"/>
        <v>KXL</v>
      </c>
      <c r="I22" s="27"/>
    </row>
    <row r="23" spans="1:9" s="5" customFormat="1" ht="17.45" customHeight="1">
      <c r="A23" s="12">
        <v>12</v>
      </c>
      <c r="B23" s="13">
        <v>21004284</v>
      </c>
      <c r="C23" s="14" t="s">
        <v>37</v>
      </c>
      <c r="D23" s="14" t="s">
        <v>38</v>
      </c>
      <c r="E23" s="12">
        <v>51</v>
      </c>
      <c r="F23" s="15" t="str">
        <f t="shared" si="0"/>
        <v>TB</v>
      </c>
      <c r="G23" s="12"/>
      <c r="H23" s="16" t="str">
        <f t="shared" si="1"/>
        <v>KXL</v>
      </c>
      <c r="I23" s="28"/>
    </row>
    <row r="24" spans="1:9" s="5" customFormat="1" ht="17.45" customHeight="1">
      <c r="A24" s="12">
        <v>13</v>
      </c>
      <c r="B24" s="13">
        <v>21001984</v>
      </c>
      <c r="C24" s="14" t="s">
        <v>39</v>
      </c>
      <c r="D24" s="14" t="s">
        <v>40</v>
      </c>
      <c r="E24" s="12">
        <v>61</v>
      </c>
      <c r="F24" s="15" t="str">
        <f t="shared" si="0"/>
        <v>TB</v>
      </c>
      <c r="G24" s="12"/>
      <c r="H24" s="16" t="str">
        <f t="shared" si="1"/>
        <v>KXL</v>
      </c>
      <c r="I24" s="28"/>
    </row>
    <row r="25" spans="1:9" s="5" customFormat="1" ht="17.45" customHeight="1">
      <c r="A25" s="12">
        <v>14</v>
      </c>
      <c r="B25" s="13">
        <v>21003025</v>
      </c>
      <c r="C25" s="14" t="s">
        <v>41</v>
      </c>
      <c r="D25" s="14" t="s">
        <v>42</v>
      </c>
      <c r="E25" s="12">
        <v>53</v>
      </c>
      <c r="F25" s="15" t="str">
        <f t="shared" si="0"/>
        <v>TB</v>
      </c>
      <c r="G25" s="12"/>
      <c r="H25" s="16" t="str">
        <f t="shared" si="1"/>
        <v>KXL</v>
      </c>
      <c r="I25" s="28"/>
    </row>
    <row r="26" spans="1:9" s="5" customFormat="1" ht="17.45" customHeight="1">
      <c r="A26" s="12">
        <v>15</v>
      </c>
      <c r="B26" s="13">
        <v>21003669</v>
      </c>
      <c r="C26" s="14" t="s">
        <v>43</v>
      </c>
      <c r="D26" s="14" t="s">
        <v>44</v>
      </c>
      <c r="E26" s="12">
        <v>60</v>
      </c>
      <c r="F26" s="15" t="str">
        <f t="shared" si="0"/>
        <v>TB</v>
      </c>
      <c r="G26" s="12"/>
      <c r="H26" s="16" t="str">
        <f t="shared" si="1"/>
        <v>KXL</v>
      </c>
      <c r="I26" s="28"/>
    </row>
    <row r="27" spans="1:9" s="5" customFormat="1" ht="17.45" customHeight="1">
      <c r="A27" s="12">
        <v>16</v>
      </c>
      <c r="B27" s="13">
        <v>21004022</v>
      </c>
      <c r="C27" s="14" t="s">
        <v>45</v>
      </c>
      <c r="D27" s="14" t="s">
        <v>46</v>
      </c>
      <c r="E27" s="12">
        <v>61</v>
      </c>
      <c r="F27" s="15" t="str">
        <f t="shared" si="0"/>
        <v>TB</v>
      </c>
      <c r="G27" s="12"/>
      <c r="H27" s="16" t="str">
        <f t="shared" si="1"/>
        <v>KXL</v>
      </c>
      <c r="I27" s="28"/>
    </row>
    <row r="28" spans="1:9" s="5" customFormat="1" ht="17.45" customHeight="1">
      <c r="A28" s="12">
        <v>17</v>
      </c>
      <c r="B28" s="13">
        <v>21001439</v>
      </c>
      <c r="C28" s="14" t="s">
        <v>47</v>
      </c>
      <c r="D28" s="14" t="s">
        <v>48</v>
      </c>
      <c r="E28" s="12">
        <v>72</v>
      </c>
      <c r="F28" s="15" t="str">
        <f t="shared" si="0"/>
        <v>Khá</v>
      </c>
      <c r="G28" s="12"/>
      <c r="H28" s="16" t="str">
        <f t="shared" si="1"/>
        <v>KXL</v>
      </c>
      <c r="I28" s="28"/>
    </row>
    <row r="29" spans="1:9" s="5" customFormat="1" ht="17.45" customHeight="1">
      <c r="A29" s="12">
        <v>18</v>
      </c>
      <c r="B29" s="13">
        <v>21000281</v>
      </c>
      <c r="C29" s="14" t="s">
        <v>49</v>
      </c>
      <c r="D29" s="14" t="s">
        <v>50</v>
      </c>
      <c r="E29" s="12">
        <v>67</v>
      </c>
      <c r="F29" s="15" t="str">
        <f t="shared" si="0"/>
        <v>TB</v>
      </c>
      <c r="G29" s="12"/>
      <c r="H29" s="16" t="str">
        <f t="shared" si="1"/>
        <v>KXL</v>
      </c>
      <c r="I29" s="28"/>
    </row>
    <row r="30" spans="1:9" s="5" customFormat="1" ht="17.45" customHeight="1">
      <c r="A30" s="12">
        <v>19</v>
      </c>
      <c r="B30" s="13">
        <v>21002298</v>
      </c>
      <c r="C30" s="14" t="s">
        <v>51</v>
      </c>
      <c r="D30" s="14" t="s">
        <v>52</v>
      </c>
      <c r="E30" s="12">
        <v>58</v>
      </c>
      <c r="F30" s="15" t="str">
        <f t="shared" si="0"/>
        <v>TB</v>
      </c>
      <c r="G30" s="12"/>
      <c r="H30" s="16" t="str">
        <f t="shared" si="1"/>
        <v>KXL</v>
      </c>
      <c r="I30" s="28"/>
    </row>
    <row r="31" spans="1:9" s="5" customFormat="1" ht="17.45" customHeight="1">
      <c r="A31" s="12">
        <v>20</v>
      </c>
      <c r="B31" s="13">
        <v>21001983</v>
      </c>
      <c r="C31" s="14" t="s">
        <v>53</v>
      </c>
      <c r="D31" s="14" t="s">
        <v>54</v>
      </c>
      <c r="E31" s="12">
        <v>66</v>
      </c>
      <c r="F31" s="15" t="str">
        <f t="shared" si="0"/>
        <v>TB</v>
      </c>
      <c r="G31" s="12"/>
      <c r="H31" s="16" t="str">
        <f t="shared" si="1"/>
        <v>KXL</v>
      </c>
      <c r="I31" s="27"/>
    </row>
    <row r="32" spans="1:9" s="5" customFormat="1" ht="17.45" customHeight="1">
      <c r="A32" s="12">
        <v>21</v>
      </c>
      <c r="B32" s="13">
        <v>21002906</v>
      </c>
      <c r="C32" s="14" t="s">
        <v>55</v>
      </c>
      <c r="D32" s="14" t="s">
        <v>56</v>
      </c>
      <c r="E32" s="12">
        <v>80</v>
      </c>
      <c r="F32" s="15" t="str">
        <f t="shared" si="0"/>
        <v>Tốt</v>
      </c>
      <c r="G32" s="12"/>
      <c r="H32" s="16" t="str">
        <f t="shared" si="1"/>
        <v>KXL</v>
      </c>
      <c r="I32" s="28"/>
    </row>
    <row r="33" spans="1:9" s="5" customFormat="1" ht="17.45" customHeight="1">
      <c r="A33" s="12">
        <v>22</v>
      </c>
      <c r="B33" s="13">
        <v>21003098</v>
      </c>
      <c r="C33" s="14" t="s">
        <v>57</v>
      </c>
      <c r="D33" s="14" t="s">
        <v>56</v>
      </c>
      <c r="E33" s="12">
        <v>50</v>
      </c>
      <c r="F33" s="15" t="str">
        <f t="shared" si="0"/>
        <v>TB</v>
      </c>
      <c r="G33" s="12"/>
      <c r="H33" s="16" t="str">
        <f t="shared" si="1"/>
        <v>KXL</v>
      </c>
      <c r="I33" s="28"/>
    </row>
    <row r="34" spans="1:9" s="5" customFormat="1" ht="17.45" customHeight="1">
      <c r="A34" s="12">
        <v>23</v>
      </c>
      <c r="B34" s="13">
        <v>21004331</v>
      </c>
      <c r="C34" s="14" t="s">
        <v>58</v>
      </c>
      <c r="D34" s="14" t="s">
        <v>59</v>
      </c>
      <c r="E34" s="12">
        <v>51</v>
      </c>
      <c r="F34" s="15" t="str">
        <f t="shared" si="0"/>
        <v>TB</v>
      </c>
      <c r="G34" s="12"/>
      <c r="H34" s="16" t="str">
        <f t="shared" si="1"/>
        <v>KXL</v>
      </c>
      <c r="I34" s="28"/>
    </row>
    <row r="35" spans="1:9" s="5" customFormat="1" ht="17.45" customHeight="1">
      <c r="A35" s="12">
        <v>24</v>
      </c>
      <c r="B35" s="13">
        <v>21001948</v>
      </c>
      <c r="C35" s="14" t="s">
        <v>60</v>
      </c>
      <c r="D35" s="14" t="s">
        <v>61</v>
      </c>
      <c r="E35" s="12">
        <v>89</v>
      </c>
      <c r="F35" s="15" t="str">
        <f t="shared" si="0"/>
        <v>Tốt</v>
      </c>
      <c r="G35" s="12"/>
      <c r="H35" s="16" t="str">
        <f t="shared" si="1"/>
        <v>KXL</v>
      </c>
      <c r="I35" s="28"/>
    </row>
    <row r="36" spans="1:9" s="5" customFormat="1" ht="17.45" customHeight="1">
      <c r="A36" s="12">
        <v>25</v>
      </c>
      <c r="B36" s="13">
        <v>21000523</v>
      </c>
      <c r="C36" s="14" t="s">
        <v>62</v>
      </c>
      <c r="D36" s="14" t="s">
        <v>61</v>
      </c>
      <c r="E36" s="12">
        <v>53</v>
      </c>
      <c r="F36" s="15" t="str">
        <f t="shared" si="0"/>
        <v>TB</v>
      </c>
      <c r="G36" s="12"/>
      <c r="H36" s="16" t="str">
        <f t="shared" si="1"/>
        <v>KXL</v>
      </c>
      <c r="I36" s="28"/>
    </row>
    <row r="37" spans="1:9" s="5" customFormat="1" ht="17.45" customHeight="1">
      <c r="A37" s="12">
        <v>26</v>
      </c>
      <c r="B37" s="13">
        <v>21002572</v>
      </c>
      <c r="C37" s="14" t="s">
        <v>63</v>
      </c>
      <c r="D37" s="14" t="s">
        <v>64</v>
      </c>
      <c r="E37" s="12">
        <v>64</v>
      </c>
      <c r="F37" s="15" t="str">
        <f t="shared" si="0"/>
        <v>TB</v>
      </c>
      <c r="G37" s="12"/>
      <c r="H37" s="16" t="str">
        <f t="shared" si="1"/>
        <v>KXL</v>
      </c>
      <c r="I37" s="28"/>
    </row>
    <row r="38" spans="1:9" s="5" customFormat="1" ht="17.45" customHeight="1">
      <c r="A38" s="12">
        <v>27</v>
      </c>
      <c r="B38" s="13">
        <v>21004139</v>
      </c>
      <c r="C38" s="14" t="s">
        <v>65</v>
      </c>
      <c r="D38" s="14" t="s">
        <v>66</v>
      </c>
      <c r="E38" s="12">
        <v>77</v>
      </c>
      <c r="F38" s="15" t="str">
        <f t="shared" si="0"/>
        <v>Khá</v>
      </c>
      <c r="G38" s="12"/>
      <c r="H38" s="16" t="str">
        <f t="shared" si="1"/>
        <v>KXL</v>
      </c>
      <c r="I38" s="27"/>
    </row>
    <row r="39" spans="1:9" s="5" customFormat="1" ht="17.45" customHeight="1">
      <c r="A39" s="12">
        <v>28</v>
      </c>
      <c r="B39" s="13">
        <v>21002353</v>
      </c>
      <c r="C39" s="14" t="s">
        <v>67</v>
      </c>
      <c r="D39" s="14" t="s">
        <v>68</v>
      </c>
      <c r="E39" s="12">
        <v>89</v>
      </c>
      <c r="F39" s="15" t="str">
        <f t="shared" si="0"/>
        <v>Tốt</v>
      </c>
      <c r="G39" s="12"/>
      <c r="H39" s="16" t="str">
        <f t="shared" si="1"/>
        <v>KXL</v>
      </c>
      <c r="I39" s="28"/>
    </row>
    <row r="40" spans="1:9" s="5" customFormat="1" ht="17.45" customHeight="1">
      <c r="A40" s="12">
        <v>29</v>
      </c>
      <c r="B40" s="13">
        <v>21002388</v>
      </c>
      <c r="C40" s="14" t="s">
        <v>69</v>
      </c>
      <c r="D40" s="14" t="s">
        <v>70</v>
      </c>
      <c r="E40" s="12">
        <v>70</v>
      </c>
      <c r="F40" s="15" t="str">
        <f t="shared" si="0"/>
        <v>Khá</v>
      </c>
      <c r="G40" s="12"/>
      <c r="H40" s="16" t="str">
        <f t="shared" si="1"/>
        <v>KXL</v>
      </c>
      <c r="I40" s="27"/>
    </row>
    <row r="41" spans="1:9" s="5" customFormat="1" ht="17.45" customHeight="1">
      <c r="A41" s="12">
        <v>30</v>
      </c>
      <c r="B41" s="13">
        <v>21002075</v>
      </c>
      <c r="C41" s="14" t="s">
        <v>71</v>
      </c>
      <c r="D41" s="14" t="s">
        <v>72</v>
      </c>
      <c r="E41" s="12">
        <v>70</v>
      </c>
      <c r="F41" s="15" t="str">
        <f t="shared" si="0"/>
        <v>Khá</v>
      </c>
      <c r="G41" s="12"/>
      <c r="H41" s="16" t="str">
        <f t="shared" si="1"/>
        <v>KXL</v>
      </c>
      <c r="I41" s="27"/>
    </row>
    <row r="42" spans="1:9" s="5" customFormat="1" ht="17.45" customHeight="1">
      <c r="A42" s="12">
        <v>31</v>
      </c>
      <c r="B42" s="13">
        <v>21003082</v>
      </c>
      <c r="C42" s="14" t="s">
        <v>73</v>
      </c>
      <c r="D42" s="14" t="s">
        <v>74</v>
      </c>
      <c r="E42" s="12">
        <v>80</v>
      </c>
      <c r="F42" s="15" t="str">
        <f t="shared" si="0"/>
        <v>Tốt</v>
      </c>
      <c r="G42" s="12"/>
      <c r="H42" s="16" t="str">
        <f t="shared" si="1"/>
        <v>KXL</v>
      </c>
      <c r="I42" s="27"/>
    </row>
    <row r="43" spans="1:9" s="5" customFormat="1" ht="17.45" customHeight="1">
      <c r="A43" s="12">
        <v>32</v>
      </c>
      <c r="B43" s="13">
        <v>21004255</v>
      </c>
      <c r="C43" s="14" t="s">
        <v>28</v>
      </c>
      <c r="D43" s="14" t="s">
        <v>75</v>
      </c>
      <c r="E43" s="12">
        <v>56</v>
      </c>
      <c r="F43" s="15" t="str">
        <f t="shared" si="0"/>
        <v>TB</v>
      </c>
      <c r="G43" s="12"/>
      <c r="H43" s="16" t="str">
        <f t="shared" si="1"/>
        <v>KXL</v>
      </c>
      <c r="I43" s="28"/>
    </row>
    <row r="44" spans="1:9" s="5" customFormat="1" ht="17.45" customHeight="1">
      <c r="A44" s="12">
        <v>33</v>
      </c>
      <c r="B44" s="13">
        <v>21002222</v>
      </c>
      <c r="C44" s="14" t="s">
        <v>76</v>
      </c>
      <c r="D44" s="14" t="s">
        <v>77</v>
      </c>
      <c r="E44" s="12">
        <v>78</v>
      </c>
      <c r="F44" s="15" t="str">
        <f t="shared" si="0"/>
        <v>Khá</v>
      </c>
      <c r="G44" s="12"/>
      <c r="H44" s="16" t="str">
        <f t="shared" si="1"/>
        <v>KXL</v>
      </c>
      <c r="I44" s="28"/>
    </row>
    <row r="45" spans="1:9" s="5" customFormat="1" ht="17.45" customHeight="1">
      <c r="A45" s="12">
        <v>34</v>
      </c>
      <c r="B45" s="13">
        <v>21003155</v>
      </c>
      <c r="C45" s="14" t="s">
        <v>78</v>
      </c>
      <c r="D45" s="14" t="s">
        <v>79</v>
      </c>
      <c r="E45" s="12">
        <v>69</v>
      </c>
      <c r="F45" s="15" t="str">
        <f t="shared" si="0"/>
        <v>TB</v>
      </c>
      <c r="G45" s="12"/>
      <c r="H45" s="16" t="str">
        <f t="shared" si="1"/>
        <v>KXL</v>
      </c>
      <c r="I45" s="28"/>
    </row>
    <row r="46" spans="1:9" s="5" customFormat="1" ht="17.45" customHeight="1">
      <c r="A46" s="12">
        <v>35</v>
      </c>
      <c r="B46" s="13">
        <v>21003093</v>
      </c>
      <c r="C46" s="14" t="s">
        <v>80</v>
      </c>
      <c r="D46" s="14" t="s">
        <v>81</v>
      </c>
      <c r="E46" s="12">
        <v>53</v>
      </c>
      <c r="F46" s="15" t="str">
        <f t="shared" si="0"/>
        <v>TB</v>
      </c>
      <c r="G46" s="12"/>
      <c r="H46" s="16" t="str">
        <f t="shared" si="1"/>
        <v>KXL</v>
      </c>
      <c r="I46" s="28"/>
    </row>
    <row r="47" spans="1:9" s="5" customFormat="1" ht="17.45" customHeight="1">
      <c r="A47" s="12">
        <v>36</v>
      </c>
      <c r="B47" s="13">
        <v>21003049</v>
      </c>
      <c r="C47" s="14" t="s">
        <v>82</v>
      </c>
      <c r="D47" s="14" t="s">
        <v>83</v>
      </c>
      <c r="E47" s="12">
        <v>50</v>
      </c>
      <c r="F47" s="15" t="str">
        <f t="shared" si="0"/>
        <v>TB</v>
      </c>
      <c r="G47" s="12"/>
      <c r="H47" s="16" t="str">
        <f t="shared" si="1"/>
        <v>KXL</v>
      </c>
      <c r="I47" s="28"/>
    </row>
    <row r="48" spans="1:9" s="5" customFormat="1" ht="17.45" customHeight="1">
      <c r="A48" s="12">
        <v>37</v>
      </c>
      <c r="B48" s="13">
        <v>21002734</v>
      </c>
      <c r="C48" s="14" t="s">
        <v>84</v>
      </c>
      <c r="D48" s="14" t="s">
        <v>85</v>
      </c>
      <c r="E48" s="12">
        <v>40</v>
      </c>
      <c r="F48" s="15" t="str">
        <f t="shared" si="0"/>
        <v>Yếu</v>
      </c>
      <c r="G48" s="12"/>
      <c r="H48" s="16" t="str">
        <f t="shared" si="1"/>
        <v>KXL</v>
      </c>
      <c r="I48" s="28"/>
    </row>
    <row r="49" spans="1:9" s="5" customFormat="1" ht="17.45" customHeight="1">
      <c r="A49" s="12">
        <v>38</v>
      </c>
      <c r="B49" s="13">
        <v>21000168</v>
      </c>
      <c r="C49" s="14" t="s">
        <v>86</v>
      </c>
      <c r="D49" s="14" t="s">
        <v>87</v>
      </c>
      <c r="E49" s="12">
        <v>55</v>
      </c>
      <c r="F49" s="15" t="str">
        <f t="shared" si="0"/>
        <v>TB</v>
      </c>
      <c r="G49" s="12"/>
      <c r="H49" s="16" t="str">
        <f t="shared" si="1"/>
        <v>KXL</v>
      </c>
      <c r="I49" s="28"/>
    </row>
    <row r="50" spans="1:9" s="5" customFormat="1" ht="17.45" customHeight="1">
      <c r="A50" s="12">
        <v>39</v>
      </c>
      <c r="B50" s="13">
        <v>21003752</v>
      </c>
      <c r="C50" s="14" t="s">
        <v>88</v>
      </c>
      <c r="D50" s="14" t="s">
        <v>87</v>
      </c>
      <c r="E50" s="12">
        <v>40</v>
      </c>
      <c r="F50" s="15" t="str">
        <f t="shared" si="0"/>
        <v>Yếu</v>
      </c>
      <c r="G50" s="12"/>
      <c r="H50" s="16" t="str">
        <f t="shared" si="1"/>
        <v>KXL</v>
      </c>
      <c r="I50" s="28"/>
    </row>
    <row r="51" spans="1:9" s="5" customFormat="1" ht="17.45" customHeight="1">
      <c r="A51" s="12">
        <v>40</v>
      </c>
      <c r="B51" s="13">
        <v>21003030</v>
      </c>
      <c r="C51" s="14" t="s">
        <v>89</v>
      </c>
      <c r="D51" s="14" t="s">
        <v>90</v>
      </c>
      <c r="E51" s="12">
        <v>60</v>
      </c>
      <c r="F51" s="15" t="str">
        <f t="shared" si="0"/>
        <v>TB</v>
      </c>
      <c r="G51" s="12"/>
      <c r="H51" s="16" t="str">
        <f t="shared" si="1"/>
        <v>KXL</v>
      </c>
      <c r="I51" s="27"/>
    </row>
    <row r="52" spans="1:9" s="5" customFormat="1" ht="17.45" customHeight="1">
      <c r="A52" s="12">
        <v>41</v>
      </c>
      <c r="B52" s="13">
        <v>21000749</v>
      </c>
      <c r="C52" s="14" t="s">
        <v>91</v>
      </c>
      <c r="D52" s="14" t="s">
        <v>92</v>
      </c>
      <c r="E52" s="12">
        <v>80</v>
      </c>
      <c r="F52" s="15" t="str">
        <f t="shared" si="0"/>
        <v>Tốt</v>
      </c>
      <c r="G52" s="12"/>
      <c r="H52" s="16" t="str">
        <f t="shared" si="1"/>
        <v>KXL</v>
      </c>
      <c r="I52" s="28"/>
    </row>
    <row r="53" spans="1:9" s="5" customFormat="1" ht="17.45" customHeight="1">
      <c r="A53" s="12">
        <v>42</v>
      </c>
      <c r="B53" s="13">
        <v>21001842</v>
      </c>
      <c r="C53" s="14" t="s">
        <v>93</v>
      </c>
      <c r="D53" s="14" t="s">
        <v>94</v>
      </c>
      <c r="E53" s="12">
        <v>73</v>
      </c>
      <c r="F53" s="15" t="str">
        <f t="shared" si="0"/>
        <v>Khá</v>
      </c>
      <c r="G53" s="12"/>
      <c r="H53" s="16" t="str">
        <f t="shared" si="1"/>
        <v>KXL</v>
      </c>
      <c r="I53" s="28"/>
    </row>
    <row r="54" spans="1:9" s="5" customFormat="1" ht="17.45" customHeight="1">
      <c r="A54" s="12">
        <v>43</v>
      </c>
      <c r="B54" s="13">
        <v>21002562</v>
      </c>
      <c r="C54" s="14" t="s">
        <v>95</v>
      </c>
      <c r="D54" s="14" t="s">
        <v>94</v>
      </c>
      <c r="E54" s="12">
        <v>50</v>
      </c>
      <c r="F54" s="15" t="str">
        <f t="shared" si="0"/>
        <v>TB</v>
      </c>
      <c r="G54" s="12"/>
      <c r="H54" s="16" t="str">
        <f t="shared" si="1"/>
        <v>KXL</v>
      </c>
      <c r="I54" s="28"/>
    </row>
    <row r="55" spans="1:9" s="5" customFormat="1" ht="17.45" customHeight="1">
      <c r="A55" s="12">
        <v>44</v>
      </c>
      <c r="B55" s="13">
        <v>21000458</v>
      </c>
      <c r="C55" s="14" t="s">
        <v>96</v>
      </c>
      <c r="D55" s="14" t="s">
        <v>97</v>
      </c>
      <c r="E55" s="12">
        <v>78</v>
      </c>
      <c r="F55" s="15" t="str">
        <f t="shared" si="0"/>
        <v>Khá</v>
      </c>
      <c r="G55" s="12"/>
      <c r="H55" s="16" t="str">
        <f t="shared" si="1"/>
        <v>KXL</v>
      </c>
      <c r="I55" s="28"/>
    </row>
    <row r="56" spans="1:9" s="5" customFormat="1" ht="17.45" customHeight="1">
      <c r="A56" s="12">
        <v>45</v>
      </c>
      <c r="B56" s="13">
        <v>21000334</v>
      </c>
      <c r="C56" s="14" t="s">
        <v>98</v>
      </c>
      <c r="D56" s="14" t="s">
        <v>99</v>
      </c>
      <c r="E56" s="12">
        <v>65</v>
      </c>
      <c r="F56" s="15" t="str">
        <f t="shared" si="0"/>
        <v>TB</v>
      </c>
      <c r="G56" s="12"/>
      <c r="H56" s="16" t="str">
        <f t="shared" si="1"/>
        <v>KXL</v>
      </c>
      <c r="I56" s="28"/>
    </row>
    <row r="57" spans="1:9" ht="20.100000000000001" customHeight="1">
      <c r="A57" s="7"/>
      <c r="B57" s="7"/>
      <c r="C57" s="43" t="s">
        <v>100</v>
      </c>
      <c r="D57" s="43"/>
      <c r="E57" s="43"/>
      <c r="F57" s="43"/>
      <c r="G57" s="43"/>
      <c r="H57" s="43"/>
      <c r="I57" s="43"/>
    </row>
    <row r="58" spans="1:9" ht="18" customHeight="1">
      <c r="C58" s="51" t="s">
        <v>101</v>
      </c>
      <c r="D58" s="51"/>
      <c r="E58" s="44" t="s">
        <v>12</v>
      </c>
      <c r="F58" s="44"/>
      <c r="G58" s="44" t="s">
        <v>13</v>
      </c>
      <c r="H58" s="44"/>
      <c r="I58" s="51" t="s">
        <v>14</v>
      </c>
    </row>
    <row r="59" spans="1:9" s="5" customFormat="1" ht="18" customHeight="1">
      <c r="C59" s="51"/>
      <c r="D59" s="51"/>
      <c r="E59" s="11" t="s">
        <v>102</v>
      </c>
      <c r="F59" s="17" t="s">
        <v>103</v>
      </c>
      <c r="G59" s="11" t="s">
        <v>102</v>
      </c>
      <c r="H59" s="17" t="s">
        <v>103</v>
      </c>
      <c r="I59" s="51"/>
    </row>
    <row r="60" spans="1:9" ht="18" customHeight="1">
      <c r="C60" s="45" t="s">
        <v>104</v>
      </c>
      <c r="D60" s="45"/>
      <c r="E60" s="18">
        <f>COUNTIF(F12:F56,"XS")</f>
        <v>0</v>
      </c>
      <c r="F60" s="19">
        <f t="shared" ref="F60:F65" si="2">E60*100/45</f>
        <v>0</v>
      </c>
      <c r="G60" s="20">
        <f>COUNTIF(H12:H56,"XS")</f>
        <v>0</v>
      </c>
      <c r="H60" s="21" t="e">
        <f>G60*100/#REF!</f>
        <v>#REF!</v>
      </c>
      <c r="I60" s="29"/>
    </row>
    <row r="61" spans="1:9" ht="18" customHeight="1">
      <c r="C61" s="45" t="s">
        <v>105</v>
      </c>
      <c r="D61" s="45"/>
      <c r="E61" s="18">
        <f>COUNTIF(F12:F56,"Tốt")</f>
        <v>6</v>
      </c>
      <c r="F61" s="19">
        <f t="shared" si="2"/>
        <v>13.333333333333334</v>
      </c>
      <c r="G61" s="20">
        <f>COUNTIF(H12:H56,"Tốt")</f>
        <v>0</v>
      </c>
      <c r="H61" s="21" t="e">
        <f>G61*100/#REF!</f>
        <v>#REF!</v>
      </c>
      <c r="I61" s="29"/>
    </row>
    <row r="62" spans="1:9" ht="18" customHeight="1">
      <c r="C62" s="45" t="s">
        <v>106</v>
      </c>
      <c r="D62" s="45"/>
      <c r="E62" s="18">
        <f>COUNTIF(F12:F56,"Khá")</f>
        <v>8</v>
      </c>
      <c r="F62" s="19">
        <f t="shared" si="2"/>
        <v>17.777777777777779</v>
      </c>
      <c r="G62" s="20">
        <f>COUNTIF(H12:H56,"Khá")</f>
        <v>0</v>
      </c>
      <c r="H62" s="21" t="e">
        <f>G62*100/#REF!</f>
        <v>#REF!</v>
      </c>
      <c r="I62" s="29"/>
    </row>
    <row r="63" spans="1:9" ht="18" customHeight="1">
      <c r="C63" s="45" t="s">
        <v>107</v>
      </c>
      <c r="D63" s="45"/>
      <c r="E63" s="18">
        <f>COUNTIF(F12:F56,"TB")</f>
        <v>29</v>
      </c>
      <c r="F63" s="19">
        <f t="shared" si="2"/>
        <v>64.444444444444443</v>
      </c>
      <c r="G63" s="20">
        <f>COUNTIF(H12:H56,"TB")</f>
        <v>0</v>
      </c>
      <c r="H63" s="21" t="e">
        <f>G63*100/#REF!</f>
        <v>#REF!</v>
      </c>
      <c r="I63" s="29"/>
    </row>
    <row r="64" spans="1:9" ht="18" customHeight="1">
      <c r="C64" s="45" t="s">
        <v>108</v>
      </c>
      <c r="D64" s="45"/>
      <c r="E64" s="18">
        <f>COUNTIF(F12:F56,"Yếu")</f>
        <v>2</v>
      </c>
      <c r="F64" s="19">
        <f t="shared" si="2"/>
        <v>4.4444444444444446</v>
      </c>
      <c r="G64" s="20">
        <f>COUNTIF(H12:H56,"Yếu")</f>
        <v>0</v>
      </c>
      <c r="H64" s="21" t="e">
        <f>G64*100/#REF!</f>
        <v>#REF!</v>
      </c>
      <c r="I64" s="29"/>
    </row>
    <row r="65" spans="1:10" ht="18" customHeight="1">
      <c r="C65" s="45" t="s">
        <v>109</v>
      </c>
      <c r="D65" s="45"/>
      <c r="E65" s="18">
        <f>COUNTIF(F12:F56,"KXL")</f>
        <v>0</v>
      </c>
      <c r="F65" s="19">
        <f t="shared" si="2"/>
        <v>0</v>
      </c>
      <c r="G65" s="20">
        <f>COUNTIF(H12:H56,"KXL")</f>
        <v>45</v>
      </c>
      <c r="H65" s="21" t="e">
        <f>G65*100/#REF!</f>
        <v>#REF!</v>
      </c>
      <c r="I65" s="29"/>
    </row>
    <row r="66" spans="1:10">
      <c r="C66" s="30"/>
      <c r="D66" s="30"/>
      <c r="F66" s="31"/>
    </row>
    <row r="67" spans="1:10" ht="18" customHeight="1">
      <c r="E67" s="46" t="s">
        <v>110</v>
      </c>
      <c r="F67" s="46"/>
      <c r="G67" s="46"/>
      <c r="H67" s="46"/>
      <c r="I67" s="46"/>
    </row>
    <row r="68" spans="1:10" ht="18" customHeight="1">
      <c r="A68" s="37" t="s">
        <v>111</v>
      </c>
      <c r="B68" s="37"/>
      <c r="C68" s="37"/>
      <c r="D68" s="37"/>
      <c r="E68" s="37"/>
      <c r="F68" s="37" t="s">
        <v>12</v>
      </c>
      <c r="G68" s="37"/>
      <c r="H68" s="37"/>
      <c r="I68" s="8" t="s">
        <v>112</v>
      </c>
      <c r="J68" s="33"/>
    </row>
    <row r="69" spans="1:10" ht="18" customHeight="1"/>
    <row r="70" spans="1:10" ht="18" customHeight="1"/>
    <row r="71" spans="1:10" ht="18" customHeight="1"/>
    <row r="72" spans="1:10" ht="18" customHeight="1">
      <c r="A72" s="32">
        <v>1</v>
      </c>
    </row>
    <row r="73" spans="1:10">
      <c r="F73" s="37"/>
      <c r="G73" s="37"/>
      <c r="H73" s="37"/>
      <c r="I73" s="8"/>
    </row>
  </sheetData>
  <mergeCells count="31">
    <mergeCell ref="A68:E68"/>
    <mergeCell ref="F68:H68"/>
    <mergeCell ref="F73:H73"/>
    <mergeCell ref="A10:A11"/>
    <mergeCell ref="B10:B11"/>
    <mergeCell ref="C10:D11"/>
    <mergeCell ref="C58:D59"/>
    <mergeCell ref="C62:D62"/>
    <mergeCell ref="C63:D63"/>
    <mergeCell ref="C64:D64"/>
    <mergeCell ref="C65:D65"/>
    <mergeCell ref="E67:I67"/>
    <mergeCell ref="C57:I57"/>
    <mergeCell ref="E58:F58"/>
    <mergeCell ref="G58:H58"/>
    <mergeCell ref="C60:D60"/>
    <mergeCell ref="C61:D61"/>
    <mergeCell ref="I58:I59"/>
    <mergeCell ref="A5:D5"/>
    <mergeCell ref="A6:I6"/>
    <mergeCell ref="A7:I7"/>
    <mergeCell ref="A8:I8"/>
    <mergeCell ref="E10:F10"/>
    <mergeCell ref="G10:H10"/>
    <mergeCell ref="I10:I11"/>
    <mergeCell ref="A2:D2"/>
    <mergeCell ref="E2:I2"/>
    <mergeCell ref="A3:D3"/>
    <mergeCell ref="E3:I3"/>
    <mergeCell ref="A4:D4"/>
    <mergeCell ref="E4:I4"/>
  </mergeCells>
  <conditionalFormatting sqref="B12:D56">
    <cfRule type="expression" dxfId="2" priority="1" stopIfTrue="1">
      <formula>IF(MOD($A12,2)=0,TRUE,FALSE)</formula>
    </cfRule>
  </conditionalFormatting>
  <conditionalFormatting sqref="F12:F56 H12:H56">
    <cfRule type="cellIs" dxfId="1" priority="2" stopIfTrue="1" operator="equal">
      <formula>"SVG"</formula>
    </cfRule>
    <cfRule type="cellIs" dxfId="0" priority="3" stopIfTrue="1" operator="equal">
      <formula>"SVXS"</formula>
    </cfRule>
  </conditionalFormatting>
  <pageMargins left="0" right="0" top="0.5" bottom="0.5" header="0" footer="0.25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6.5">
      <c r="A2" s="2"/>
    </row>
    <row r="3" spans="1:3" ht="16.5">
      <c r="A3" s="2"/>
      <c r="C3" s="2"/>
    </row>
    <row r="4" spans="1:3" ht="16.5">
      <c r="A4" s="2"/>
      <c r="C4" s="2"/>
    </row>
    <row r="5" spans="1:3" ht="16.5">
      <c r="C5" s="2"/>
    </row>
    <row r="6" spans="1:3" ht="16.5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6.5">
      <c r="A11"/>
      <c r="C11" s="2"/>
    </row>
    <row r="12" spans="1:3" ht="16.5">
      <c r="C12" s="2"/>
    </row>
    <row r="13" spans="1:3" ht="16.5">
      <c r="C13" s="2"/>
    </row>
    <row r="14" spans="1:3" ht="16.5">
      <c r="A14" s="2"/>
      <c r="C14"/>
    </row>
    <row r="15" spans="1:3" ht="16.5">
      <c r="A15" s="2"/>
    </row>
    <row r="16" spans="1:3" ht="16.5">
      <c r="A16" s="2"/>
    </row>
    <row r="17" spans="1:3" ht="16.5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6.5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 Tong hop</vt:lpstr>
      <vt:lpstr>Sheet1</vt:lpstr>
      <vt:lpstr>Sheet2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2023-05-24T04:32:00Z</cp:lastPrinted>
  <dcterms:created xsi:type="dcterms:W3CDTF">1999-12-31T18:49:00Z</dcterms:created>
  <dcterms:modified xsi:type="dcterms:W3CDTF">2024-01-26T07:24:17Z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1033-12.2.0.13431</vt:lpwstr>
  </property>
  <property fmtid="{D5CDD505-2E9C-101B-9397-08002B2CF9AE}" pid="3" name="ICV">
    <vt:lpwstr>B17E0B3A354442C3BCEBEE44B6F08584_13</vt:lpwstr>
  </property>
</Properties>
</file>